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8. Mirela Mandić\27. Usluga fotografije\3. Objava procedure_28.05.2026\"/>
    </mc:Choice>
  </mc:AlternateContent>
  <bookViews>
    <workbookView xWindow="0" yWindow="0" windowWidth="28800" windowHeight="12000"/>
  </bookViews>
  <sheets>
    <sheet name="Образац понуде" sheetId="3" r:id="rId1"/>
  </sheets>
  <definedNames>
    <definedName name="opcije">#REF!</definedName>
    <definedName name="yes">#REF!</definedName>
  </definedNames>
  <calcPr calcId="162913"/>
</workbook>
</file>

<file path=xl/calcChain.xml><?xml version="1.0" encoding="utf-8"?>
<calcChain xmlns="http://schemas.openxmlformats.org/spreadsheetml/2006/main">
  <c r="E37" i="3" l="1"/>
  <c r="E36" i="3"/>
  <c r="F28" i="3"/>
  <c r="F29" i="3"/>
  <c r="F30" i="3"/>
  <c r="F31" i="3"/>
  <c r="F32" i="3"/>
  <c r="F33" i="3"/>
  <c r="F34" i="3"/>
  <c r="F35" i="3"/>
  <c r="F27" i="3"/>
  <c r="F23" i="3"/>
  <c r="F24" i="3"/>
  <c r="F25" i="3"/>
  <c r="F22" i="3"/>
  <c r="F13" i="3"/>
  <c r="F14" i="3"/>
  <c r="F15" i="3"/>
  <c r="F16" i="3"/>
  <c r="F17" i="3"/>
  <c r="F18" i="3"/>
  <c r="F19" i="3"/>
  <c r="F20" i="3"/>
  <c r="F12" i="3"/>
  <c r="F9" i="3"/>
  <c r="F10" i="3"/>
  <c r="F8" i="3"/>
</calcChain>
</file>

<file path=xl/sharedStrings.xml><?xml version="1.0" encoding="utf-8"?>
<sst xmlns="http://schemas.openxmlformats.org/spreadsheetml/2006/main" count="110" uniqueCount="73">
  <si>
    <t>yes</t>
  </si>
  <si>
    <t>no
*write down explanation →</t>
  </si>
  <si>
    <t>НАЗИВ И СЕДИШТЕ ПОНУЂАЧА</t>
  </si>
  <si>
    <t>БРОЈ ПОНУДЕ</t>
  </si>
  <si>
    <t>ДАТУМ ПОНУДЕ</t>
  </si>
  <si>
    <t>Jeдинична цена без ПДВ-а (у РСД)</t>
  </si>
  <si>
    <t>Јединица мере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</si>
  <si>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</si>
  <si>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</si>
  <si>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</si>
  <si>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</si>
  <si>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</si>
  <si>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</si>
  <si>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</si>
  <si>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</si>
  <si>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</si>
  <si>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</si>
  <si>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</si>
  <si>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</si>
  <si>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</si>
  <si>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</si>
  <si>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</si>
  <si>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</si>
  <si>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</si>
  <si>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</si>
  <si>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понуда.</t>
    </r>
  </si>
  <si>
    <r>
      <t xml:space="preserve">Услови плаћања ( Плаћање се врши безготовински, преносом новца на рачун Извршиоца, </t>
    </r>
    <r>
      <rPr>
        <b/>
        <sz val="10"/>
        <rFont val="Arial"/>
        <family val="2"/>
        <charset val="238"/>
      </rPr>
      <t>одложено 60 дана</t>
    </r>
    <r>
      <rPr>
        <sz val="10"/>
        <rFont val="Arial"/>
        <family val="2"/>
        <charset val="238"/>
      </rPr>
      <t xml:space="preserve"> од првог наредног дана од дана пријема фактуре у НИС-у (сагласно Закону о роковима измирења новчаних обавеза у комерцијалним трансакцијама (Службени Гласник РС број 119/2012, 68/2015, 113/2017 и 91/2019 ):</t>
    </r>
  </si>
  <si>
    <t>Гарантни рок за извршене услуге:</t>
  </si>
  <si>
    <t>Подизвођач:</t>
  </si>
  <si>
    <t>Произвођач и земља порекла:</t>
  </si>
  <si>
    <t>Понуђени рок реализације услуге у календарским данима ( у складу са тахничким задатком ):</t>
  </si>
  <si>
    <t>Сагласност на достављање средстава обезбеђења (за износ понуде већи од 2.000.000,00 РСД):</t>
  </si>
  <si>
    <t>Сагласни смо са свим условима и захтевима који су дефинисани у предметном Техничком задатку.  (ДА/НЕ):</t>
  </si>
  <si>
    <t>Оквирне двогодишње количине</t>
  </si>
  <si>
    <t>ФОТОГРАФИСАЊЕ НА СЕТУ</t>
  </si>
  <si>
    <t>ФОТОГРАФИСАЊЕ НА СЕТУ (ФОТОГРАФ, КАМЕРА*, ОБЈЕКТИВИ, СА УКЉУЧЕНИХ 30 ОБРАЂЕНИХ ФОТОГРАФИЈА)</t>
  </si>
  <si>
    <t>1 ДАН</t>
  </si>
  <si>
    <t>РАСВЕТА НА СЕТУ (СТАНДАРДНА РАСВЕТА ЗА OUTDOOR И INDOOR ФОТОГРАФИСАЊЕ, GAFFER)</t>
  </si>
  <si>
    <t>ОБРАДА ДОДАТНИХ ФОТОГРАФИЈА (КОЈЕ СУ ВЕЋ ФОТОГРАФИСАНЕ НА СЕТУ)</t>
  </si>
  <si>
    <t>КОМ</t>
  </si>
  <si>
    <t>КОМЕРЦИЈАЛНО ФОТОГРАФИСАЊЕ</t>
  </si>
  <si>
    <t>STOCK ФОТОГРАФИСАЊЕ (ФОТОГРАФ, КАМЕРА*, ОБЈЕКТИВИ, СА УКЉУЧЕНИХ 30 ОБРАЂЕНИХ ФОТОГРАФИЈА)</t>
  </si>
  <si>
    <t xml:space="preserve">ОБРАДА ДОДАТНИХ ФОТОГРАФИЈА (КОЈЕ СУ ВЕЋ ФОТОГРАФИСАНЕ НА СЕСИЈИ) </t>
  </si>
  <si>
    <t xml:space="preserve">FOOD СТИЛИСТА </t>
  </si>
  <si>
    <t>РЕНТИРАЊЕ СТУДИЈА</t>
  </si>
  <si>
    <t>РЕНТИРАЊЕ ПРОСТОРА ЗА ФОТОГРАФИСАЊЕ - СТАН, КАНЦЕЛАРИЈА ИЛИ СЛИЧНО</t>
  </si>
  <si>
    <t>РЕНТИРАЊЕ ПРОСТОРА ЗА ФОТОГРАФИСАЊЕ - СТАН, ВИКЕНДИЦА, КУЋА ИЛИ СЛИЧНО</t>
  </si>
  <si>
    <t>РЕНТИРАЊЕ АУТОМОБИЛА СРЕДЊЕ КЛАСЕ ЗА ПОТРЕБЕ СНИМАЊА</t>
  </si>
  <si>
    <t>РЕНТИРАЊЕ АУТОМОБИЛА ПРЕМИЈУМ КЛАСЕ ЗА ПОТРЕБЕ СНИМАЊА</t>
  </si>
  <si>
    <t>МОДЕЛИ</t>
  </si>
  <si>
    <t>НЕАФИРМИСАН МОДЕЛ</t>
  </si>
  <si>
    <t>FLAT</t>
  </si>
  <si>
    <t>СТАНДАРДНИ МОДЕЛ</t>
  </si>
  <si>
    <t>ПРЕМИЈУМ МОДЕЛ</t>
  </si>
  <si>
    <t>СТАТИСТА</t>
  </si>
  <si>
    <t>ПРАВА</t>
  </si>
  <si>
    <t>ПРАВА ЗА НЕАФИРМИСАНОГ МОДЕЛА – ТРАДИЦИОНАЛНИ КАНАЛИ (ТВ, ООХ, ПР) + ОНЛАЈН СРБИЈА</t>
  </si>
  <si>
    <t>1 ГОД</t>
  </si>
  <si>
    <t>ПРАВА ЗА НЕАФИРМИСАНОГ МОДЕЛА – ТРАДИЦИОНАЛНИ КАНАЛИ (ТВ, ООХ, ПР) + ОНЛАЈН БиХ</t>
  </si>
  <si>
    <t>ПРАВА ЗА НЕАФИРМИСАНОГ МОДЕЛА – ОНЛАЈН КАНАЛИ И ПОСМ</t>
  </si>
  <si>
    <t>ПРАВА ЗА СТАНДАРДНОГ  МОДЕЛА – ТРАДИЦИОНАЛНИ КАНАЛИ (ТВ, ООХ, ПР) + ОНЛАЈН СРБИЈА</t>
  </si>
  <si>
    <t xml:space="preserve">1 ГОД </t>
  </si>
  <si>
    <t>ПРАВА ЗА СТАНДАРДНОГ МОДЕЛА – ТРАДИЦИОНАЛНИ КАНАЛИ (ТВ, ООХ, ПР) + ОНЛАЈН БиХ</t>
  </si>
  <si>
    <t>ПРАВА ЗА СТАНДАРДНОГ МОДЕЛА – ОНЛАЈН КАНАЛИ И ПОСМ</t>
  </si>
  <si>
    <t>ПРАВА ЗА ПРЕМИЈУМ МОДЕЛА – ТРАДИЦИОНАЛНИ КАНАЛИ (ТВ, ООХ, ПР) + ОНЛАЈН СРБИЈА</t>
  </si>
  <si>
    <t>ПРАВА ЗА ПРЕМИЈУМ МОДЕЛА – ТРАДИЦИОНАЛНИ КАНАЛИ (ТВ, ООХ, ПР) + ОНЛАЈН БиХ</t>
  </si>
  <si>
    <t>ПРАВА ЗА ПРЕМИЈУМ МОДЕЛА – ОНЛАЈН КАНАЛИ И ПОСМ</t>
  </si>
  <si>
    <t>Р.бр.</t>
  </si>
  <si>
    <t>Укупна цена без ПДВ-а (у РСД)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</si>
  <si>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</si>
  <si>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Предмет набавке: Фотографисање</t>
  </si>
  <si>
    <r>
      <t>РАСВЕТА (СТАНДАРДНА РАСВЕТА ЗА OUTDOOR И INDOOR</t>
    </r>
    <r>
      <rPr>
        <i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ФОТОГРАФИСАЊЕ, GAFFER)</t>
    </r>
  </si>
  <si>
    <t>Опис Услуге                                                                                                                  ( Услуга треба да буде у складу са Техничким задатком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</si>
</sst>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292929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/>
    </xf>
    <xf numFmtId="0" fontId="4" fillId="2" borderId="18" xfId="0" applyFont="1" applyFill="1" applyBorder="1" applyAlignment="1">
      <alignment vertical="center"/>
    </xf>
    <xf numFmtId="0" fontId="6" fillId="2" borderId="15" xfId="0" applyFont="1" applyFill="1" applyBorder="1" applyAlignment="1" applyProtection="1">
      <alignment vertical="center"/>
      <protection locked="0"/>
    </xf>
    <xf numFmtId="0" fontId="6" fillId="2" borderId="18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9" fillId="2" borderId="0" xfId="0" applyFont="1" applyFill="1" applyBorder="1" applyAlignment="1" applyProtection="1">
      <alignment horizontal="left" vertical="center"/>
      <protection locked="0"/>
    </xf>
    <xf numFmtId="14" fontId="6" fillId="2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</xf>
    <xf numFmtId="49" fontId="4" fillId="2" borderId="18" xfId="0" applyNumberFormat="1" applyFont="1" applyFill="1" applyBorder="1" applyAlignment="1" applyProtection="1">
      <alignment horizontal="left" vertical="center" wrapText="1"/>
    </xf>
    <xf numFmtId="49" fontId="4" fillId="2" borderId="19" xfId="0" applyNumberFormat="1" applyFont="1" applyFill="1" applyBorder="1" applyAlignment="1" applyProtection="1">
      <alignment horizontal="left" vertical="center" wrapText="1"/>
    </xf>
    <xf numFmtId="0" fontId="4" fillId="2" borderId="19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20" fillId="0" borderId="2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4" fontId="20" fillId="0" borderId="12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0" borderId="14" xfId="0" applyNumberFormat="1" applyFont="1" applyBorder="1" applyAlignment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/>
    </xf>
    <xf numFmtId="0" fontId="14" fillId="2" borderId="26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2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0" fontId="19" fillId="4" borderId="22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9" xfId="0" applyNumberFormat="1" applyFont="1" applyFill="1" applyBorder="1" applyAlignment="1" applyProtection="1">
      <alignment horizontal="left" vertical="center" wrapText="1"/>
    </xf>
    <xf numFmtId="0" fontId="14" fillId="2" borderId="15" xfId="0" applyFont="1" applyFill="1" applyBorder="1" applyAlignment="1" applyProtection="1">
      <alignment horizontal="left" wrapText="1"/>
    </xf>
    <xf numFmtId="0" fontId="14" fillId="2" borderId="3" xfId="0" applyFont="1" applyFill="1" applyBorder="1" applyAlignment="1" applyProtection="1">
      <alignment horizontal="left" wrapText="1"/>
    </xf>
    <xf numFmtId="0" fontId="14" fillId="2" borderId="29" xfId="0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49" fontId="12" fillId="0" borderId="8" xfId="0" applyNumberFormat="1" applyFont="1" applyBorder="1" applyAlignment="1" applyProtection="1">
      <alignment horizontal="center" vertical="center"/>
      <protection locked="0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6" fillId="2" borderId="29" xfId="0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0" fontId="10" fillId="2" borderId="12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49" fontId="12" fillId="0" borderId="23" xfId="0" applyNumberFormat="1" applyFont="1" applyBorder="1" applyAlignment="1" applyProtection="1">
      <alignment horizontal="center" vertical="center"/>
      <protection locked="0"/>
    </xf>
    <xf numFmtId="49" fontId="12" fillId="0" borderId="24" xfId="0" applyNumberFormat="1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49" fontId="12" fillId="0" borderId="16" xfId="0" applyNumberFormat="1" applyFont="1" applyBorder="1" applyAlignment="1" applyProtection="1">
      <alignment horizontal="center" vertical="center"/>
      <protection locked="0"/>
    </xf>
    <xf numFmtId="0" fontId="15" fillId="2" borderId="6" xfId="0" applyFont="1" applyFill="1" applyBorder="1" applyAlignment="1" applyProtection="1">
      <alignment horizontal="right" vertical="center" wrapText="1"/>
    </xf>
    <xf numFmtId="0" fontId="15" fillId="2" borderId="1" xfId="0" applyFont="1" applyFill="1" applyBorder="1" applyAlignment="1" applyProtection="1">
      <alignment horizontal="right" vertical="center" wrapText="1"/>
    </xf>
    <xf numFmtId="4" fontId="18" fillId="3" borderId="1" xfId="0" applyNumberFormat="1" applyFont="1" applyFill="1" applyBorder="1" applyAlignment="1" applyProtection="1">
      <alignment horizontal="center" vertical="center" wrapText="1"/>
    </xf>
    <xf numFmtId="4" fontId="18" fillId="3" borderId="17" xfId="0" applyNumberFormat="1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right" vertical="center" wrapText="1"/>
    </xf>
    <xf numFmtId="0" fontId="15" fillId="2" borderId="4" xfId="0" applyFont="1" applyFill="1" applyBorder="1" applyAlignment="1" applyProtection="1">
      <alignment horizontal="right" vertical="center" wrapText="1"/>
    </xf>
    <xf numFmtId="4" fontId="18" fillId="3" borderId="4" xfId="0" applyNumberFormat="1" applyFont="1" applyFill="1" applyBorder="1" applyAlignment="1" applyProtection="1">
      <alignment horizontal="center" vertical="center" wrapText="1"/>
    </xf>
    <xf numFmtId="4" fontId="18" fillId="3" borderId="16" xfId="0" applyNumberFormat="1" applyFont="1" applyFill="1" applyBorder="1" applyAlignment="1" applyProtection="1">
      <alignment horizontal="center" vertical="center" wrapText="1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70"/>
  <sheetViews>
    <sheetView tabSelected="1" workbookViewId="0">
      <selection sqref="A1:F1"/>
    </sheetView>
  </sheetViews>
  <sheetFormatPr defaultColWidth="9.140625" defaultRowHeight="15"/>
  <cols>
    <col min="1" max="1" width="7.140625" style="2" customWidth="1"/>
    <col min="2" max="2" width="70.42578125" style="12" customWidth="1"/>
    <col min="3" max="4" width="15.7109375" style="2" customWidth="1"/>
    <col min="5" max="6" width="20.7109375" style="2" customWidth="1"/>
    <col min="7" max="16384" width="9.140625" style="2"/>
  </cols>
  <sheetData>
    <row r="1" spans="1:6" ht="26.1" customHeight="1">
      <c r="A1" s="85" t="s">
        <v>24</v>
      </c>
      <c r="B1" s="86"/>
      <c r="C1" s="86"/>
      <c r="D1" s="86"/>
      <c r="E1" s="86"/>
      <c r="F1" s="87"/>
    </row>
    <row r="2" spans="1:6" ht="26.1" customHeight="1">
      <c r="A2" s="88" t="s">
        <v>70</v>
      </c>
      <c r="B2" s="89"/>
      <c r="C2" s="89"/>
      <c r="D2" s="89"/>
      <c r="E2" s="89"/>
      <c r="F2" s="90"/>
    </row>
    <row r="3" spans="1:6" ht="26.1" customHeight="1">
      <c r="A3" s="91" t="s">
        <v>2</v>
      </c>
      <c r="B3" s="92"/>
      <c r="C3" s="92"/>
      <c r="D3" s="92"/>
      <c r="E3" s="40" t="s">
        <v>13</v>
      </c>
      <c r="F3" s="41"/>
    </row>
    <row r="4" spans="1:6" ht="26.1" customHeight="1">
      <c r="A4" s="93" t="s">
        <v>3</v>
      </c>
      <c r="B4" s="94"/>
      <c r="C4" s="94"/>
      <c r="D4" s="94"/>
      <c r="E4" s="40" t="s">
        <v>13</v>
      </c>
      <c r="F4" s="41"/>
    </row>
    <row r="5" spans="1:6" ht="26.1" customHeight="1" thickBot="1">
      <c r="A5" s="73" t="s">
        <v>4</v>
      </c>
      <c r="B5" s="74"/>
      <c r="C5" s="74"/>
      <c r="D5" s="74"/>
      <c r="E5" s="75" t="s">
        <v>13</v>
      </c>
      <c r="F5" s="76"/>
    </row>
    <row r="6" spans="1:6" ht="45.75" thickBot="1">
      <c r="A6" s="27" t="s">
        <v>67</v>
      </c>
      <c r="B6" s="28" t="s">
        <v>72</v>
      </c>
      <c r="C6" s="29" t="s">
        <v>6</v>
      </c>
      <c r="D6" s="30" t="s">
        <v>33</v>
      </c>
      <c r="E6" s="30" t="s">
        <v>5</v>
      </c>
      <c r="F6" s="31" t="s">
        <v>68</v>
      </c>
    </row>
    <row r="7" spans="1:6" ht="26.1" customHeight="1">
      <c r="A7" s="42" t="s">
        <v>34</v>
      </c>
      <c r="B7" s="43"/>
      <c r="C7" s="43"/>
      <c r="D7" s="43"/>
      <c r="E7" s="43"/>
      <c r="F7" s="44"/>
    </row>
    <row r="8" spans="1:6" ht="26.1" customHeight="1">
      <c r="A8" s="18">
        <v>1</v>
      </c>
      <c r="B8" s="17" t="s">
        <v>35</v>
      </c>
      <c r="C8" s="19" t="s">
        <v>36</v>
      </c>
      <c r="D8" s="19">
        <v>4</v>
      </c>
      <c r="E8" s="23"/>
      <c r="F8" s="24">
        <f>D8*E8</f>
        <v>0</v>
      </c>
    </row>
    <row r="9" spans="1:6" ht="26.1" customHeight="1">
      <c r="A9" s="18">
        <v>2</v>
      </c>
      <c r="B9" s="17" t="s">
        <v>37</v>
      </c>
      <c r="C9" s="19" t="s">
        <v>36</v>
      </c>
      <c r="D9" s="19">
        <v>4</v>
      </c>
      <c r="E9" s="23"/>
      <c r="F9" s="24">
        <f t="shared" ref="F9:F10" si="0">D9*E9</f>
        <v>0</v>
      </c>
    </row>
    <row r="10" spans="1:6" ht="26.1" customHeight="1">
      <c r="A10" s="18">
        <v>3</v>
      </c>
      <c r="B10" s="17" t="s">
        <v>38</v>
      </c>
      <c r="C10" s="19" t="s">
        <v>39</v>
      </c>
      <c r="D10" s="19">
        <v>100</v>
      </c>
      <c r="E10" s="23"/>
      <c r="F10" s="24">
        <f t="shared" si="0"/>
        <v>0</v>
      </c>
    </row>
    <row r="11" spans="1:6" ht="26.1" customHeight="1">
      <c r="A11" s="45" t="s">
        <v>40</v>
      </c>
      <c r="B11" s="46"/>
      <c r="C11" s="46"/>
      <c r="D11" s="46"/>
      <c r="E11" s="46"/>
      <c r="F11" s="47"/>
    </row>
    <row r="12" spans="1:6" ht="26.1" customHeight="1">
      <c r="A12" s="18">
        <v>4</v>
      </c>
      <c r="B12" s="17" t="s">
        <v>41</v>
      </c>
      <c r="C12" s="19" t="s">
        <v>36</v>
      </c>
      <c r="D12" s="19">
        <v>7</v>
      </c>
      <c r="E12" s="23"/>
      <c r="F12" s="24">
        <f>D12*E12</f>
        <v>0</v>
      </c>
    </row>
    <row r="13" spans="1:6" ht="26.1" customHeight="1">
      <c r="A13" s="18">
        <v>5</v>
      </c>
      <c r="B13" s="17" t="s">
        <v>71</v>
      </c>
      <c r="C13" s="19" t="s">
        <v>36</v>
      </c>
      <c r="D13" s="19">
        <v>7</v>
      </c>
      <c r="E13" s="23"/>
      <c r="F13" s="24">
        <f t="shared" ref="F13:F20" si="1">D13*E13</f>
        <v>0</v>
      </c>
    </row>
    <row r="14" spans="1:6" ht="26.1" customHeight="1">
      <c r="A14" s="18">
        <v>6</v>
      </c>
      <c r="B14" s="17" t="s">
        <v>42</v>
      </c>
      <c r="C14" s="19" t="s">
        <v>39</v>
      </c>
      <c r="D14" s="19">
        <v>150</v>
      </c>
      <c r="E14" s="23"/>
      <c r="F14" s="24">
        <f t="shared" si="1"/>
        <v>0</v>
      </c>
    </row>
    <row r="15" spans="1:6" ht="26.1" customHeight="1">
      <c r="A15" s="18">
        <v>7</v>
      </c>
      <c r="B15" s="17" t="s">
        <v>43</v>
      </c>
      <c r="C15" s="19" t="s">
        <v>36</v>
      </c>
      <c r="D15" s="19">
        <v>2</v>
      </c>
      <c r="E15" s="23"/>
      <c r="F15" s="24">
        <f t="shared" si="1"/>
        <v>0</v>
      </c>
    </row>
    <row r="16" spans="1:6" ht="26.1" customHeight="1">
      <c r="A16" s="18">
        <v>8</v>
      </c>
      <c r="B16" s="17" t="s">
        <v>44</v>
      </c>
      <c r="C16" s="19" t="s">
        <v>36</v>
      </c>
      <c r="D16" s="19">
        <v>2</v>
      </c>
      <c r="E16" s="23"/>
      <c r="F16" s="24">
        <f t="shared" si="1"/>
        <v>0</v>
      </c>
    </row>
    <row r="17" spans="1:6" ht="26.1" customHeight="1">
      <c r="A17" s="18">
        <v>9</v>
      </c>
      <c r="B17" s="17" t="s">
        <v>45</v>
      </c>
      <c r="C17" s="19" t="s">
        <v>36</v>
      </c>
      <c r="D17" s="19">
        <v>1</v>
      </c>
      <c r="E17" s="23"/>
      <c r="F17" s="24">
        <f t="shared" si="1"/>
        <v>0</v>
      </c>
    </row>
    <row r="18" spans="1:6" ht="26.1" customHeight="1">
      <c r="A18" s="18">
        <v>10</v>
      </c>
      <c r="B18" s="17" t="s">
        <v>46</v>
      </c>
      <c r="C18" s="19" t="s">
        <v>36</v>
      </c>
      <c r="D18" s="19">
        <v>1</v>
      </c>
      <c r="E18" s="23"/>
      <c r="F18" s="24">
        <f t="shared" si="1"/>
        <v>0</v>
      </c>
    </row>
    <row r="19" spans="1:6" ht="26.1" customHeight="1">
      <c r="A19" s="18">
        <v>11</v>
      </c>
      <c r="B19" s="17" t="s">
        <v>47</v>
      </c>
      <c r="C19" s="19" t="s">
        <v>36</v>
      </c>
      <c r="D19" s="19">
        <v>2</v>
      </c>
      <c r="E19" s="23"/>
      <c r="F19" s="24">
        <f t="shared" si="1"/>
        <v>0</v>
      </c>
    </row>
    <row r="20" spans="1:6" ht="26.1" customHeight="1">
      <c r="A20" s="18">
        <v>12</v>
      </c>
      <c r="B20" s="17" t="s">
        <v>48</v>
      </c>
      <c r="C20" s="19" t="s">
        <v>36</v>
      </c>
      <c r="D20" s="19">
        <v>2</v>
      </c>
      <c r="E20" s="23"/>
      <c r="F20" s="24">
        <f t="shared" si="1"/>
        <v>0</v>
      </c>
    </row>
    <row r="21" spans="1:6" ht="26.1" customHeight="1">
      <c r="A21" s="45" t="s">
        <v>49</v>
      </c>
      <c r="B21" s="46"/>
      <c r="C21" s="46"/>
      <c r="D21" s="46"/>
      <c r="E21" s="46"/>
      <c r="F21" s="47"/>
    </row>
    <row r="22" spans="1:6" ht="26.1" customHeight="1">
      <c r="A22" s="18">
        <v>10</v>
      </c>
      <c r="B22" s="17" t="s">
        <v>50</v>
      </c>
      <c r="C22" s="19" t="s">
        <v>51</v>
      </c>
      <c r="D22" s="19">
        <v>2</v>
      </c>
      <c r="E22" s="23"/>
      <c r="F22" s="24">
        <f>D22*E22</f>
        <v>0</v>
      </c>
    </row>
    <row r="23" spans="1:6" ht="26.1" customHeight="1">
      <c r="A23" s="18">
        <v>11</v>
      </c>
      <c r="B23" s="17" t="s">
        <v>52</v>
      </c>
      <c r="C23" s="19" t="s">
        <v>51</v>
      </c>
      <c r="D23" s="19">
        <v>2</v>
      </c>
      <c r="E23" s="23"/>
      <c r="F23" s="24">
        <f t="shared" ref="F23:F25" si="2">D23*E23</f>
        <v>0</v>
      </c>
    </row>
    <row r="24" spans="1:6" ht="26.1" customHeight="1">
      <c r="A24" s="18">
        <v>12</v>
      </c>
      <c r="B24" s="17" t="s">
        <v>53</v>
      </c>
      <c r="C24" s="19" t="s">
        <v>51</v>
      </c>
      <c r="D24" s="19">
        <v>1</v>
      </c>
      <c r="E24" s="23"/>
      <c r="F24" s="24">
        <f t="shared" si="2"/>
        <v>0</v>
      </c>
    </row>
    <row r="25" spans="1:6" ht="26.1" customHeight="1">
      <c r="A25" s="18">
        <v>13</v>
      </c>
      <c r="B25" s="17" t="s">
        <v>54</v>
      </c>
      <c r="C25" s="19" t="s">
        <v>51</v>
      </c>
      <c r="D25" s="19">
        <v>1</v>
      </c>
      <c r="E25" s="23"/>
      <c r="F25" s="24">
        <f t="shared" si="2"/>
        <v>0</v>
      </c>
    </row>
    <row r="26" spans="1:6" ht="26.1" customHeight="1">
      <c r="A26" s="45" t="s">
        <v>55</v>
      </c>
      <c r="B26" s="46"/>
      <c r="C26" s="46"/>
      <c r="D26" s="46"/>
      <c r="E26" s="46"/>
      <c r="F26" s="47"/>
    </row>
    <row r="27" spans="1:6" ht="26.1" customHeight="1">
      <c r="A27" s="18">
        <v>14</v>
      </c>
      <c r="B27" s="17" t="s">
        <v>56</v>
      </c>
      <c r="C27" s="19" t="s">
        <v>57</v>
      </c>
      <c r="D27" s="19">
        <v>1</v>
      </c>
      <c r="E27" s="23"/>
      <c r="F27" s="24">
        <f>D27*E27</f>
        <v>0</v>
      </c>
    </row>
    <row r="28" spans="1:6" ht="26.1" customHeight="1">
      <c r="A28" s="18">
        <v>15</v>
      </c>
      <c r="B28" s="17" t="s">
        <v>58</v>
      </c>
      <c r="C28" s="19" t="s">
        <v>57</v>
      </c>
      <c r="D28" s="19">
        <v>1</v>
      </c>
      <c r="E28" s="23"/>
      <c r="F28" s="24">
        <f t="shared" ref="F28:F35" si="3">D28*E28</f>
        <v>0</v>
      </c>
    </row>
    <row r="29" spans="1:6" ht="26.1" customHeight="1">
      <c r="A29" s="18">
        <v>16</v>
      </c>
      <c r="B29" s="17" t="s">
        <v>59</v>
      </c>
      <c r="C29" s="19" t="s">
        <v>57</v>
      </c>
      <c r="D29" s="19">
        <v>1</v>
      </c>
      <c r="E29" s="23"/>
      <c r="F29" s="24">
        <f t="shared" si="3"/>
        <v>0</v>
      </c>
    </row>
    <row r="30" spans="1:6" ht="26.1" customHeight="1">
      <c r="A30" s="18">
        <v>17</v>
      </c>
      <c r="B30" s="17" t="s">
        <v>60</v>
      </c>
      <c r="C30" s="19" t="s">
        <v>61</v>
      </c>
      <c r="D30" s="19">
        <v>1</v>
      </c>
      <c r="E30" s="23"/>
      <c r="F30" s="24">
        <f t="shared" si="3"/>
        <v>0</v>
      </c>
    </row>
    <row r="31" spans="1:6" ht="26.1" customHeight="1">
      <c r="A31" s="18">
        <v>18</v>
      </c>
      <c r="B31" s="17" t="s">
        <v>62</v>
      </c>
      <c r="C31" s="19" t="s">
        <v>61</v>
      </c>
      <c r="D31" s="19">
        <v>1</v>
      </c>
      <c r="E31" s="23"/>
      <c r="F31" s="24">
        <f t="shared" si="3"/>
        <v>0</v>
      </c>
    </row>
    <row r="32" spans="1:6" ht="26.1" customHeight="1">
      <c r="A32" s="18">
        <v>19</v>
      </c>
      <c r="B32" s="17" t="s">
        <v>63</v>
      </c>
      <c r="C32" s="19" t="s">
        <v>61</v>
      </c>
      <c r="D32" s="19">
        <v>1</v>
      </c>
      <c r="E32" s="23"/>
      <c r="F32" s="24">
        <f t="shared" si="3"/>
        <v>0</v>
      </c>
    </row>
    <row r="33" spans="1:6" ht="26.1" customHeight="1">
      <c r="A33" s="18">
        <v>20</v>
      </c>
      <c r="B33" s="17" t="s">
        <v>64</v>
      </c>
      <c r="C33" s="19" t="s">
        <v>61</v>
      </c>
      <c r="D33" s="19">
        <v>1</v>
      </c>
      <c r="E33" s="23"/>
      <c r="F33" s="24">
        <f t="shared" si="3"/>
        <v>0</v>
      </c>
    </row>
    <row r="34" spans="1:6" ht="26.1" customHeight="1">
      <c r="A34" s="18">
        <v>21</v>
      </c>
      <c r="B34" s="17" t="s">
        <v>65</v>
      </c>
      <c r="C34" s="19" t="s">
        <v>61</v>
      </c>
      <c r="D34" s="19">
        <v>1</v>
      </c>
      <c r="E34" s="23"/>
      <c r="F34" s="24">
        <f t="shared" si="3"/>
        <v>0</v>
      </c>
    </row>
    <row r="35" spans="1:6" ht="26.1" customHeight="1" thickBot="1">
      <c r="A35" s="20">
        <v>22</v>
      </c>
      <c r="B35" s="22" t="s">
        <v>66</v>
      </c>
      <c r="C35" s="21" t="s">
        <v>61</v>
      </c>
      <c r="D35" s="21">
        <v>1</v>
      </c>
      <c r="E35" s="25"/>
      <c r="F35" s="26">
        <f t="shared" si="3"/>
        <v>0</v>
      </c>
    </row>
    <row r="36" spans="1:6" ht="26.1" customHeight="1">
      <c r="A36" s="77" t="s">
        <v>17</v>
      </c>
      <c r="B36" s="78"/>
      <c r="C36" s="78"/>
      <c r="D36" s="78"/>
      <c r="E36" s="79">
        <f>SUM(F8:F10,F12:F20,F22:F25,F27:F35)</f>
        <v>0</v>
      </c>
      <c r="F36" s="80"/>
    </row>
    <row r="37" spans="1:6" ht="26.1" customHeight="1" thickBot="1">
      <c r="A37" s="81" t="s">
        <v>18</v>
      </c>
      <c r="B37" s="82"/>
      <c r="C37" s="82"/>
      <c r="D37" s="82"/>
      <c r="E37" s="83">
        <f>E36*1.2</f>
        <v>0</v>
      </c>
      <c r="F37" s="84"/>
    </row>
    <row r="38" spans="1:6" ht="26.1" customHeight="1">
      <c r="A38" s="69" t="s">
        <v>28</v>
      </c>
      <c r="B38" s="70"/>
      <c r="C38" s="70"/>
      <c r="D38" s="70"/>
      <c r="E38" s="71" t="s">
        <v>13</v>
      </c>
      <c r="F38" s="72"/>
    </row>
    <row r="39" spans="1:6" ht="26.1" customHeight="1">
      <c r="A39" s="54" t="s">
        <v>29</v>
      </c>
      <c r="B39" s="55"/>
      <c r="C39" s="55"/>
      <c r="D39" s="55"/>
      <c r="E39" s="40" t="s">
        <v>13</v>
      </c>
      <c r="F39" s="41"/>
    </row>
    <row r="40" spans="1:6" ht="47.25" customHeight="1">
      <c r="A40" s="38" t="s">
        <v>26</v>
      </c>
      <c r="B40" s="39"/>
      <c r="C40" s="39"/>
      <c r="D40" s="39"/>
      <c r="E40" s="40" t="s">
        <v>13</v>
      </c>
      <c r="F40" s="41"/>
    </row>
    <row r="41" spans="1:6" ht="26.1" customHeight="1">
      <c r="A41" s="38" t="s">
        <v>30</v>
      </c>
      <c r="B41" s="39"/>
      <c r="C41" s="39"/>
      <c r="D41" s="39"/>
      <c r="E41" s="40" t="s">
        <v>13</v>
      </c>
      <c r="F41" s="41"/>
    </row>
    <row r="42" spans="1:6" ht="26.1" customHeight="1">
      <c r="A42" s="38" t="s">
        <v>27</v>
      </c>
      <c r="B42" s="39"/>
      <c r="C42" s="39"/>
      <c r="D42" s="39"/>
      <c r="E42" s="40" t="s">
        <v>13</v>
      </c>
      <c r="F42" s="41"/>
    </row>
    <row r="43" spans="1:6" ht="26.1" customHeight="1">
      <c r="A43" s="38" t="s">
        <v>31</v>
      </c>
      <c r="B43" s="39"/>
      <c r="C43" s="39"/>
      <c r="D43" s="39"/>
      <c r="E43" s="40" t="s">
        <v>13</v>
      </c>
      <c r="F43" s="41"/>
    </row>
    <row r="44" spans="1:6" ht="26.1" customHeight="1">
      <c r="A44" s="38" t="s">
        <v>69</v>
      </c>
      <c r="B44" s="39"/>
      <c r="C44" s="39"/>
      <c r="D44" s="39"/>
      <c r="E44" s="40" t="s">
        <v>13</v>
      </c>
      <c r="F44" s="41"/>
    </row>
    <row r="45" spans="1:6" ht="26.1" customHeight="1">
      <c r="A45" s="38" t="s">
        <v>32</v>
      </c>
      <c r="B45" s="39"/>
      <c r="C45" s="39"/>
      <c r="D45" s="39"/>
      <c r="E45" s="40"/>
      <c r="F45" s="41"/>
    </row>
    <row r="46" spans="1:6" ht="26.1" customHeight="1">
      <c r="A46" s="66"/>
      <c r="B46" s="67"/>
      <c r="C46" s="67"/>
      <c r="D46" s="67"/>
      <c r="E46" s="67"/>
      <c r="F46" s="68"/>
    </row>
    <row r="47" spans="1:6" ht="26.1" customHeight="1">
      <c r="A47" s="54" t="s">
        <v>25</v>
      </c>
      <c r="B47" s="55"/>
      <c r="C47" s="55"/>
      <c r="D47" s="55"/>
      <c r="E47" s="40" t="s">
        <v>13</v>
      </c>
      <c r="F47" s="41"/>
    </row>
    <row r="48" spans="1:6" ht="26.1" customHeight="1">
      <c r="A48" s="54" t="s">
        <v>7</v>
      </c>
      <c r="B48" s="55"/>
      <c r="C48" s="55"/>
      <c r="D48" s="55"/>
      <c r="E48" s="40" t="s">
        <v>13</v>
      </c>
      <c r="F48" s="41"/>
    </row>
    <row r="49" spans="1:6" ht="26.1" customHeight="1">
      <c r="A49" s="54" t="s">
        <v>8</v>
      </c>
      <c r="B49" s="55"/>
      <c r="C49" s="55"/>
      <c r="D49" s="55"/>
      <c r="E49" s="40" t="s">
        <v>13</v>
      </c>
      <c r="F49" s="41"/>
    </row>
    <row r="50" spans="1:6" ht="26.1" customHeight="1">
      <c r="A50" s="54" t="s">
        <v>9</v>
      </c>
      <c r="B50" s="55"/>
      <c r="C50" s="55"/>
      <c r="D50" s="55"/>
      <c r="E50" s="40" t="s">
        <v>13</v>
      </c>
      <c r="F50" s="41"/>
    </row>
    <row r="51" spans="1:6" ht="26.1" customHeight="1">
      <c r="A51" s="54" t="s">
        <v>10</v>
      </c>
      <c r="B51" s="55"/>
      <c r="C51" s="55"/>
      <c r="D51" s="55"/>
      <c r="E51" s="40" t="s">
        <v>13</v>
      </c>
      <c r="F51" s="41"/>
    </row>
    <row r="52" spans="1:6" ht="26.1" customHeight="1">
      <c r="A52" s="54" t="s">
        <v>11</v>
      </c>
      <c r="B52" s="55"/>
      <c r="C52" s="55"/>
      <c r="D52" s="55"/>
      <c r="E52" s="40" t="s">
        <v>13</v>
      </c>
      <c r="F52" s="41"/>
    </row>
    <row r="53" spans="1:6" ht="26.1" customHeight="1" thickBot="1">
      <c r="A53" s="56" t="s">
        <v>12</v>
      </c>
      <c r="B53" s="57"/>
      <c r="C53" s="57"/>
      <c r="D53" s="57"/>
      <c r="E53" s="58" t="s">
        <v>13</v>
      </c>
      <c r="F53" s="59"/>
    </row>
    <row r="54" spans="1:6" ht="25.5" customHeight="1">
      <c r="A54" s="60"/>
      <c r="B54" s="61"/>
      <c r="C54" s="61"/>
      <c r="D54" s="61"/>
      <c r="E54" s="61"/>
      <c r="F54" s="62"/>
    </row>
    <row r="55" spans="1:6" ht="28.5" customHeight="1">
      <c r="A55" s="63" t="s">
        <v>14</v>
      </c>
      <c r="B55" s="64"/>
      <c r="C55" s="64"/>
      <c r="D55" s="64"/>
      <c r="E55" s="64"/>
      <c r="F55" s="65"/>
    </row>
    <row r="56" spans="1:6" ht="18.75" customHeight="1">
      <c r="A56" s="48" t="s">
        <v>15</v>
      </c>
      <c r="B56" s="49"/>
      <c r="C56" s="49"/>
      <c r="D56" s="49"/>
      <c r="E56" s="49"/>
      <c r="F56" s="50"/>
    </row>
    <row r="57" spans="1:6" ht="18.75" customHeight="1">
      <c r="A57" s="48" t="s">
        <v>16</v>
      </c>
      <c r="B57" s="49"/>
      <c r="C57" s="49"/>
      <c r="D57" s="49"/>
      <c r="E57" s="49"/>
      <c r="F57" s="50"/>
    </row>
    <row r="58" spans="1:6" ht="18.75" customHeight="1">
      <c r="A58" s="13"/>
      <c r="B58" s="32"/>
      <c r="C58" s="32"/>
      <c r="D58" s="32"/>
      <c r="E58" s="32"/>
      <c r="F58" s="14"/>
    </row>
    <row r="59" spans="1:6" ht="28.5" customHeight="1">
      <c r="A59" s="51" t="s">
        <v>19</v>
      </c>
      <c r="B59" s="52"/>
      <c r="C59" s="52"/>
      <c r="D59" s="52"/>
      <c r="E59" s="52"/>
      <c r="F59" s="53"/>
    </row>
    <row r="60" spans="1:6" ht="18.75" customHeight="1">
      <c r="A60" s="48" t="s">
        <v>15</v>
      </c>
      <c r="B60" s="49"/>
      <c r="C60" s="49"/>
      <c r="D60" s="49"/>
      <c r="E60" s="49"/>
      <c r="F60" s="50"/>
    </row>
    <row r="61" spans="1:6" ht="18.75" customHeight="1">
      <c r="A61" s="48" t="s">
        <v>20</v>
      </c>
      <c r="B61" s="49"/>
      <c r="C61" s="49"/>
      <c r="D61" s="49"/>
      <c r="E61" s="49"/>
      <c r="F61" s="50"/>
    </row>
    <row r="62" spans="1:6" ht="18.75" customHeight="1">
      <c r="A62" s="13"/>
      <c r="B62" s="32"/>
      <c r="C62" s="32"/>
      <c r="D62" s="32"/>
      <c r="E62" s="32"/>
      <c r="F62" s="14"/>
    </row>
    <row r="63" spans="1:6" ht="20.25" customHeight="1">
      <c r="A63" s="6"/>
      <c r="B63" s="1"/>
      <c r="C63" s="1"/>
      <c r="D63" s="33"/>
      <c r="E63" s="34"/>
      <c r="F63" s="35"/>
    </row>
    <row r="64" spans="1:6" ht="18" customHeight="1">
      <c r="A64" s="7" t="s">
        <v>21</v>
      </c>
      <c r="B64" s="10"/>
      <c r="C64" s="5"/>
      <c r="D64" s="5"/>
      <c r="E64" s="5"/>
      <c r="F64" s="15"/>
    </row>
    <row r="65" spans="1:6" ht="18" customHeight="1">
      <c r="A65" s="8" t="s">
        <v>22</v>
      </c>
      <c r="B65" s="11"/>
      <c r="C65" s="5"/>
      <c r="D65" s="5"/>
      <c r="E65" s="5"/>
      <c r="F65" s="15"/>
    </row>
    <row r="66" spans="1:6" ht="15.75" thickBot="1">
      <c r="A66" s="36" t="s">
        <v>23</v>
      </c>
      <c r="B66" s="37"/>
      <c r="C66" s="9"/>
      <c r="D66" s="9"/>
      <c r="E66" s="9"/>
      <c r="F66" s="16"/>
    </row>
    <row r="69" spans="1:6" hidden="1">
      <c r="A69" s="3" t="s">
        <v>0</v>
      </c>
    </row>
    <row r="70" spans="1:6" ht="90" hidden="1">
      <c r="A70" s="4" t="s">
        <v>1</v>
      </c>
    </row>
  </sheetData>
  <mergeCells count="58">
    <mergeCell ref="A1:F1"/>
    <mergeCell ref="A2:F2"/>
    <mergeCell ref="A3:D3"/>
    <mergeCell ref="E3:F3"/>
    <mergeCell ref="A4:D4"/>
    <mergeCell ref="E4:F4"/>
    <mergeCell ref="A5:D5"/>
    <mergeCell ref="E5:F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6:F46"/>
    <mergeCell ref="A47:D47"/>
    <mergeCell ref="E47:F47"/>
    <mergeCell ref="A7:F7"/>
    <mergeCell ref="A11:F11"/>
    <mergeCell ref="A21:F21"/>
    <mergeCell ref="A26:F26"/>
    <mergeCell ref="A56:F56"/>
    <mergeCell ref="A52:D52"/>
    <mergeCell ref="E52:F52"/>
    <mergeCell ref="A53:D53"/>
    <mergeCell ref="E53:F53"/>
    <mergeCell ref="A54:F54"/>
    <mergeCell ref="A55:F55"/>
    <mergeCell ref="A49:D49"/>
    <mergeCell ref="E49:F49"/>
    <mergeCell ref="A50:D50"/>
    <mergeCell ref="E50:F50"/>
    <mergeCell ref="A51:D51"/>
    <mergeCell ref="B62:E62"/>
    <mergeCell ref="D63:F63"/>
    <mergeCell ref="A66:B66"/>
    <mergeCell ref="A45:D45"/>
    <mergeCell ref="E45:F45"/>
    <mergeCell ref="A57:F57"/>
    <mergeCell ref="B58:E58"/>
    <mergeCell ref="A59:F59"/>
    <mergeCell ref="A60:F60"/>
    <mergeCell ref="A61:F61"/>
    <mergeCell ref="E51:F51"/>
    <mergeCell ref="A48:D48"/>
    <mergeCell ref="E48:F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понуде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Mirela Mandic</cp:lastModifiedBy>
  <cp:lastPrinted>2025-10-22T09:39:58Z</cp:lastPrinted>
  <dcterms:created xsi:type="dcterms:W3CDTF">2014-11-28T11:36:42Z</dcterms:created>
  <dcterms:modified xsi:type="dcterms:W3CDTF">2026-05-28T09:38:11Z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